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 calcOnSave="0"/>
</workbook>
</file>

<file path=xl/calcChain.xml><?xml version="1.0" encoding="utf-8"?>
<calcChain xmlns="http://schemas.openxmlformats.org/spreadsheetml/2006/main">
  <c r="U9" i="1"/>
  <c r="J9"/>
  <c r="R9" s="1"/>
  <c r="U8"/>
  <c r="J8"/>
  <c r="P8" s="1"/>
  <c r="U7"/>
  <c r="J7"/>
  <c r="R7" s="1"/>
  <c r="J6"/>
  <c r="R6" s="1"/>
  <c r="F5"/>
  <c r="E5"/>
  <c r="L6" l="1"/>
  <c r="P7"/>
  <c r="P9"/>
  <c r="P6"/>
  <c r="L7"/>
  <c r="L9"/>
  <c r="N8"/>
  <c r="R8"/>
  <c r="R5" s="1"/>
  <c r="N6"/>
  <c r="N7"/>
  <c r="V7" s="1"/>
  <c r="L8"/>
  <c r="N9"/>
  <c r="V9" s="1"/>
  <c r="P5" l="1"/>
  <c r="V8"/>
  <c r="L5"/>
  <c r="N5"/>
  <c r="V6"/>
  <c r="V5" s="1"/>
</calcChain>
</file>

<file path=xl/sharedStrings.xml><?xml version="1.0" encoding="utf-8"?>
<sst xmlns="http://schemas.openxmlformats.org/spreadsheetml/2006/main" count="48" uniqueCount="40">
  <si>
    <t>Part I: NRHM  + RMNCH plus A* Flexipool</t>
  </si>
  <si>
    <t>S. No.</t>
  </si>
  <si>
    <t>Budget Head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</si>
  <si>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</si>
  <si>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</si>
  <si>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</si>
  <si>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</si>
  <si>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</si>
  <si>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</si>
  <si>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</si>
  <si>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</si>
  <si>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</si>
  <si>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Delivery/ Non-Delivery Points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</si>
  <si>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</si>
  <si>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</si>
  <si>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</si>
  <si>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  (as on December 2013) </t>
  </si>
  <si>
    <t>Budget 2013-14</t>
  </si>
  <si>
    <t xml:space="preserve">Expenditure  
(as on December 2013) 
</t>
  </si>
  <si>
    <t>Committed unspent  balance                                     (as on March 31, 2014)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</si>
  <si>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</si>
  <si>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</si>
  <si>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</si>
  <si>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</si>
  <si>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</si>
  <si>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Delivery Points</t>
  </si>
  <si>
    <t>Non-Delivery Points</t>
  </si>
  <si>
    <t>B6</t>
  </si>
  <si>
    <t xml:space="preserve">Implementation of Clinical Establishment Act </t>
  </si>
  <si>
    <t>B6.1</t>
  </si>
  <si>
    <t>Human Resources</t>
  </si>
  <si>
    <t>Newly proposed, State level co-ordinator -1;Adm.Asst cum DEO-2;Dist.level Co-ordinator-8;Dist.Adm.Asst.cum DEO-8</t>
  </si>
  <si>
    <t>B6.2</t>
  </si>
  <si>
    <t>Mobility Support</t>
  </si>
  <si>
    <t>B6.3</t>
  </si>
  <si>
    <t>Training</t>
  </si>
  <si>
    <t>Newly proposed State level and District level workshops.</t>
  </si>
  <si>
    <t>B6.4</t>
  </si>
  <si>
    <t>Others</t>
  </si>
  <si>
    <t>Purchased of Computer with accessories for State and District level,meeting of State council,meeting of Districts registration Authority,Operational expences for State and Districts.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</si>
</sst>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rgb="FF000000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5" fillId="0" borderId="0" xfId="1" applyFont="1"/>
    <xf numFmtId="2" fontId="6" fillId="0" borderId="0" xfId="2" applyNumberFormat="1" applyFont="1" applyFill="1" applyBorder="1" applyAlignment="1" applyProtection="1">
      <alignment horizontal="left" vertical="center" wrapText="1"/>
    </xf>
    <xf numFmtId="2" fontId="6" fillId="0" borderId="0" xfId="2" applyNumberFormat="1" applyFont="1" applyFill="1" applyBorder="1" applyAlignment="1" applyProtection="1">
      <alignment horizontal="right" vertical="center" wrapText="1"/>
    </xf>
    <xf numFmtId="2" fontId="8" fillId="2" borderId="1" xfId="2" applyNumberFormat="1" applyFont="1" applyFill="1" applyBorder="1" applyAlignment="1" applyProtection="1">
      <alignment horizontal="center" vertical="center" wrapText="1"/>
    </xf>
    <xf numFmtId="2" fontId="8" fillId="2" borderId="1" xfId="2" applyNumberFormat="1" applyFont="1" applyFill="1" applyBorder="1" applyAlignment="1" applyProtection="1">
      <alignment vertical="center" wrapText="1"/>
    </xf>
    <xf numFmtId="2" fontId="8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1" applyFont="1" applyFill="1" applyBorder="1" applyAlignment="1" applyProtection="1">
      <alignment horizontal="left" vertical="center" wrapText="1"/>
    </xf>
    <xf numFmtId="1" fontId="7" fillId="3" borderId="1" xfId="1" applyNumberFormat="1" applyFont="1" applyFill="1" applyBorder="1" applyAlignment="1" applyProtection="1">
      <alignment horizontal="right" vertical="center" wrapText="1"/>
      <protection locked="0"/>
    </xf>
    <xf numFmtId="2" fontId="7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1" applyFont="1" applyFill="1" applyBorder="1" applyAlignment="1" applyProtection="1">
      <alignment horizontal="right" vertical="center" wrapText="1"/>
      <protection locked="0"/>
    </xf>
    <xf numFmtId="2" fontId="7" fillId="3" borderId="1" xfId="1" applyNumberFormat="1" applyFont="1" applyFill="1" applyBorder="1" applyAlignment="1" applyProtection="1">
      <alignment horizontal="right" vertical="center" wrapText="1"/>
    </xf>
    <xf numFmtId="2" fontId="7" fillId="0" borderId="1" xfId="1" applyNumberFormat="1" applyFont="1" applyFill="1" applyBorder="1" applyAlignment="1" applyProtection="1">
      <alignment horizontal="left" vertical="center" wrapText="1"/>
      <protection locked="0"/>
    </xf>
    <xf numFmtId="2" fontId="9" fillId="5" borderId="1" xfId="2" applyNumberFormat="1" applyFont="1" applyFill="1" applyBorder="1" applyAlignment="1" applyProtection="1">
      <alignment horizontal="center" vertical="center" wrapText="1"/>
    </xf>
    <xf numFmtId="2" fontId="8" fillId="2" borderId="1" xfId="2" applyNumberFormat="1" applyFont="1" applyFill="1" applyBorder="1" applyAlignment="1" applyProtection="1">
      <alignment horizontal="center" vertical="center" wrapText="1"/>
    </xf>
    <xf numFmtId="2" fontId="4" fillId="4" borderId="4" xfId="2" applyNumberFormat="1" applyFont="1" applyFill="1" applyBorder="1" applyAlignment="1" applyProtection="1">
      <alignment horizontal="left" vertical="center" wrapText="1"/>
    </xf>
    <xf numFmtId="2" fontId="4" fillId="2" borderId="1" xfId="2" applyNumberFormat="1" applyFont="1" applyFill="1" applyBorder="1" applyAlignment="1" applyProtection="1">
      <alignment horizontal="left" vertical="center" wrapText="1"/>
    </xf>
    <xf numFmtId="2" fontId="7" fillId="2" borderId="1" xfId="2" applyNumberFormat="1" applyFont="1" applyFill="1" applyBorder="1" applyAlignment="1" applyProtection="1">
      <alignment horizontal="center" vertical="center" wrapText="1"/>
    </xf>
    <xf numFmtId="2" fontId="9" fillId="5" borderId="2" xfId="2" applyNumberFormat="1" applyFont="1" applyFill="1" applyBorder="1" applyAlignment="1" applyProtection="1">
      <alignment horizontal="center" vertical="center" wrapText="1"/>
    </xf>
    <xf numFmtId="2" fontId="9" fillId="5" borderId="3" xfId="2" applyNumberFormat="1" applyFont="1" applyFill="1" applyBorder="1" applyAlignment="1" applyProtection="1">
      <alignment horizontal="center" vertical="center" wrapText="1"/>
    </xf>
    <xf numFmtId="0" fontId="10" fillId="6" borderId="1" xfId="1" applyFont="1" applyFill="1" applyBorder="1" applyAlignment="1" applyProtection="1">
      <alignment horizontal="left" vertical="center" wrapText="1"/>
    </xf>
    <xf numFmtId="2" fontId="10" fillId="0" borderId="1" xfId="1" applyNumberFormat="1" applyFont="1" applyFill="1" applyBorder="1" applyAlignment="1" applyProtection="1">
      <alignment horizontal="left" vertical="center" wrapText="1"/>
    </xf>
    <xf numFmtId="1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1" applyFont="1" applyFill="1" applyBorder="1" applyAlignment="1" applyProtection="1">
      <alignment horizontal="right" vertical="center" wrapText="1"/>
      <protection locked="0"/>
    </xf>
    <xf numFmtId="2" fontId="10" fillId="0" borderId="1" xfId="1" applyNumberFormat="1" applyFont="1" applyFill="1" applyBorder="1" applyAlignment="1" applyProtection="1">
      <alignment horizontal="right" vertical="center" wrapText="1"/>
    </xf>
    <xf numFmtId="2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2" fontId="11" fillId="0" borderId="1" xfId="1" applyNumberFormat="1" applyFont="1" applyFill="1" applyBorder="1" applyAlignment="1" applyProtection="1">
      <alignment horizontal="left" vertical="center" wrapText="1"/>
      <protection locked="0"/>
    </xf>
  </cellXfs>
  <cellStyles count="15">
    <cellStyle name="Comma 2 2" xfId="6"/>
    <cellStyle name="Comma 2 3" xfId="10"/>
    <cellStyle name="Comma 2 4" xfId="11"/>
    <cellStyle name="Comma 2 5" xfId="13"/>
    <cellStyle name="Comma 22" xfId="7"/>
    <cellStyle name="Normal" xfId="0" builtinId="0"/>
    <cellStyle name="Normal 2" xfId="1"/>
    <cellStyle name="Normal 2 2" xfId="2"/>
    <cellStyle name="Normal 2 3" xfId="9"/>
    <cellStyle name="Normal 2 4" xfId="12"/>
    <cellStyle name="Normal 2 5" xfId="14"/>
    <cellStyle name="Normal 3" xfId="3"/>
    <cellStyle name="Normal 3 2" xfId="4"/>
    <cellStyle name="Normal 4" xfId="8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"/>
  <sheetViews>
    <sheetView tabSelected="1" view="pageLayout" workbookViewId="0">
      <selection activeCell="F9" sqref="F9"/>
    </sheetView>
  </sheetViews>
  <sheetFormatPr defaultRowHeight="15"/>
  <cols>
    <col min="1" max="1" width="6.85546875" customWidth="1"/>
    <col min="3" max="3" width="6.42578125" customWidth="1"/>
    <col min="4" max="4" width="8" customWidth="1"/>
    <col min="5" max="5" width="6.5703125" customWidth="1"/>
    <col min="6" max="6" width="7.85546875" customWidth="1"/>
    <col min="8" max="8" width="6.85546875" customWidth="1"/>
    <col min="9" max="9" width="7" customWidth="1"/>
    <col min="10" max="10" width="6.5703125" customWidth="1"/>
    <col min="11" max="11" width="7" customWidth="1"/>
    <col min="12" max="12" width="6.140625" customWidth="1"/>
    <col min="13" max="13" width="7" customWidth="1"/>
    <col min="14" max="14" width="6.42578125" customWidth="1"/>
    <col min="15" max="15" width="6.5703125" customWidth="1"/>
    <col min="16" max="16" width="6.140625" customWidth="1"/>
    <col min="17" max="17" width="6.7109375" customWidth="1"/>
    <col min="18" max="18" width="6" customWidth="1"/>
    <col min="19" max="19" width="6.5703125" customWidth="1"/>
    <col min="20" max="20" width="6.28515625" customWidth="1"/>
    <col min="21" max="21" width="6.5703125" customWidth="1"/>
  </cols>
  <sheetData>
    <row r="1" spans="1:23">
      <c r="A1" s="15" t="s">
        <v>0</v>
      </c>
      <c r="B1" s="15"/>
      <c r="C1" s="15"/>
      <c r="D1" s="15"/>
      <c r="E1" s="15"/>
      <c r="F1" s="1"/>
      <c r="G1" s="1"/>
      <c r="H1" s="1"/>
      <c r="I1" s="1"/>
      <c r="J1" s="1"/>
      <c r="K1" s="1"/>
      <c r="L1" s="2"/>
      <c r="M1" s="1"/>
      <c r="N1" s="2"/>
      <c r="O1" s="1"/>
      <c r="P1" s="2"/>
      <c r="Q1" s="1"/>
      <c r="R1" s="2"/>
      <c r="S1" s="2"/>
      <c r="T1" s="2"/>
      <c r="U1" s="1"/>
      <c r="V1" s="3"/>
      <c r="W1" s="1"/>
    </row>
    <row r="2" spans="1:23">
      <c r="A2" s="16" t="s">
        <v>1</v>
      </c>
      <c r="B2" s="17" t="s">
        <v>2</v>
      </c>
      <c r="C2" s="14" t="s">
        <v>3</v>
      </c>
      <c r="D2" s="14"/>
      <c r="E2" s="14"/>
      <c r="F2" s="14"/>
      <c r="G2" s="14"/>
      <c r="H2" s="14" t="s">
        <v>4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4" t="s">
        <v>5</v>
      </c>
    </row>
    <row r="3" spans="1:23" ht="24" customHeight="1">
      <c r="A3" s="16"/>
      <c r="B3" s="17"/>
      <c r="C3" s="14" t="s">
        <v>6</v>
      </c>
      <c r="D3" s="14"/>
      <c r="E3" s="14" t="s">
        <v>7</v>
      </c>
      <c r="F3" s="14"/>
      <c r="G3" s="14"/>
      <c r="H3" s="5"/>
      <c r="I3" s="5"/>
      <c r="J3" s="5"/>
      <c r="K3" s="13" t="s">
        <v>8</v>
      </c>
      <c r="L3" s="13"/>
      <c r="M3" s="13" t="s">
        <v>9</v>
      </c>
      <c r="N3" s="13"/>
      <c r="O3" s="13" t="s">
        <v>10</v>
      </c>
      <c r="P3" s="13"/>
      <c r="Q3" s="13" t="s">
        <v>11</v>
      </c>
      <c r="R3" s="13"/>
      <c r="S3" s="18" t="s">
        <v>12</v>
      </c>
      <c r="T3" s="19"/>
      <c r="U3" s="14" t="s">
        <v>13</v>
      </c>
      <c r="V3" s="14"/>
      <c r="W3" s="14" t="s">
        <v>14</v>
      </c>
    </row>
    <row r="4" spans="1:23" ht="24.75" customHeight="1">
      <c r="A4" s="16"/>
      <c r="B4" s="17"/>
      <c r="C4" s="4" t="s">
        <v>15</v>
      </c>
      <c r="D4" s="6" t="s">
        <v>16</v>
      </c>
      <c r="E4" s="4" t="s">
        <v>17</v>
      </c>
      <c r="F4" s="6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23</v>
      </c>
      <c r="N4" s="4" t="s">
        <v>24</v>
      </c>
      <c r="O4" s="4" t="s">
        <v>23</v>
      </c>
      <c r="P4" s="4" t="s">
        <v>24</v>
      </c>
      <c r="Q4" s="4" t="s">
        <v>23</v>
      </c>
      <c r="R4" s="4" t="s">
        <v>24</v>
      </c>
      <c r="S4" s="4" t="s">
        <v>25</v>
      </c>
      <c r="T4" s="4" t="s">
        <v>26</v>
      </c>
      <c r="U4" s="4" t="s">
        <v>23</v>
      </c>
      <c r="V4" s="4" t="s">
        <v>24</v>
      </c>
      <c r="W4" s="14"/>
    </row>
    <row r="5" spans="1:23" ht="59.25" customHeight="1">
      <c r="A5" s="7" t="s">
        <v>27</v>
      </c>
      <c r="B5" s="7" t="s">
        <v>28</v>
      </c>
      <c r="C5" s="8"/>
      <c r="D5" s="8"/>
      <c r="E5" s="9">
        <f>SUM(E6:E9)</f>
        <v>0</v>
      </c>
      <c r="F5" s="9">
        <f>SUM(F6:F9)</f>
        <v>0</v>
      </c>
      <c r="G5" s="10"/>
      <c r="H5" s="10"/>
      <c r="I5" s="8"/>
      <c r="J5" s="11"/>
      <c r="K5" s="8"/>
      <c r="L5" s="11">
        <f>SUM(L6:L9)</f>
        <v>15.759819999999998</v>
      </c>
      <c r="M5" s="8"/>
      <c r="N5" s="11">
        <f>SUM(N6:N9)</f>
        <v>21.759819999999998</v>
      </c>
      <c r="O5" s="8"/>
      <c r="P5" s="11">
        <f>SUM(P6:P9)</f>
        <v>21.759819999999998</v>
      </c>
      <c r="Q5" s="8"/>
      <c r="R5" s="11">
        <f>SUM(R6:R9)</f>
        <v>21.759819999999998</v>
      </c>
      <c r="S5" s="9"/>
      <c r="T5" s="9"/>
      <c r="U5" s="8"/>
      <c r="V5" s="11">
        <f>SUM(V6:V9)</f>
        <v>81.039279999999991</v>
      </c>
      <c r="W5" s="12"/>
    </row>
    <row r="6" spans="1:23" ht="99">
      <c r="A6" s="20" t="s">
        <v>29</v>
      </c>
      <c r="B6" s="21" t="s">
        <v>30</v>
      </c>
      <c r="C6" s="22"/>
      <c r="D6" s="22"/>
      <c r="E6" s="23"/>
      <c r="F6" s="23"/>
      <c r="G6" s="24"/>
      <c r="H6" s="24">
        <v>19</v>
      </c>
      <c r="I6" s="22">
        <v>61578</v>
      </c>
      <c r="J6" s="25">
        <f t="shared" ref="J6:J9" si="0">I6/100000</f>
        <v>0.61577999999999999</v>
      </c>
      <c r="K6" s="22">
        <v>19</v>
      </c>
      <c r="L6" s="25">
        <f t="shared" ref="L6:L9" si="1">K6*J6</f>
        <v>11.699819999999999</v>
      </c>
      <c r="M6" s="22">
        <v>19</v>
      </c>
      <c r="N6" s="25">
        <f t="shared" ref="N6:N9" si="2">M6*J6</f>
        <v>11.699819999999999</v>
      </c>
      <c r="O6" s="22">
        <v>19</v>
      </c>
      <c r="P6" s="25">
        <f t="shared" ref="P6:P9" si="3">O6*J6</f>
        <v>11.699819999999999</v>
      </c>
      <c r="Q6" s="22">
        <v>19</v>
      </c>
      <c r="R6" s="25">
        <f t="shared" ref="R6:R9" si="4">Q6*J6</f>
        <v>11.699819999999999</v>
      </c>
      <c r="S6" s="23"/>
      <c r="T6" s="23"/>
      <c r="U6" s="22"/>
      <c r="V6" s="25">
        <f t="shared" ref="U6:V9" si="5">L6+N6+P6+R6</f>
        <v>46.799279999999996</v>
      </c>
      <c r="W6" s="27" t="s">
        <v>31</v>
      </c>
    </row>
    <row r="7" spans="1:23" ht="24" customHeight="1">
      <c r="A7" s="20" t="s">
        <v>32</v>
      </c>
      <c r="B7" s="21" t="s">
        <v>33</v>
      </c>
      <c r="C7" s="22"/>
      <c r="D7" s="22"/>
      <c r="E7" s="23"/>
      <c r="F7" s="23"/>
      <c r="G7" s="24"/>
      <c r="H7" s="24"/>
      <c r="I7" s="22"/>
      <c r="J7" s="25">
        <f t="shared" si="0"/>
        <v>0</v>
      </c>
      <c r="K7" s="22"/>
      <c r="L7" s="25">
        <f t="shared" si="1"/>
        <v>0</v>
      </c>
      <c r="M7" s="22"/>
      <c r="N7" s="25">
        <f t="shared" si="2"/>
        <v>0</v>
      </c>
      <c r="O7" s="22"/>
      <c r="P7" s="25">
        <f t="shared" si="3"/>
        <v>0</v>
      </c>
      <c r="Q7" s="22"/>
      <c r="R7" s="25">
        <f t="shared" si="4"/>
        <v>0</v>
      </c>
      <c r="S7" s="23"/>
      <c r="T7" s="23"/>
      <c r="U7" s="22">
        <f t="shared" si="5"/>
        <v>0</v>
      </c>
      <c r="V7" s="25">
        <f t="shared" si="5"/>
        <v>0</v>
      </c>
      <c r="W7" s="26"/>
    </row>
    <row r="8" spans="1:23" ht="54">
      <c r="A8" s="20" t="s">
        <v>34</v>
      </c>
      <c r="B8" s="21" t="s">
        <v>35</v>
      </c>
      <c r="C8" s="22"/>
      <c r="D8" s="22"/>
      <c r="E8" s="23"/>
      <c r="F8" s="23"/>
      <c r="G8" s="24"/>
      <c r="H8" s="24">
        <v>3</v>
      </c>
      <c r="I8" s="22">
        <v>600000</v>
      </c>
      <c r="J8" s="25">
        <f t="shared" si="0"/>
        <v>6</v>
      </c>
      <c r="K8" s="22"/>
      <c r="L8" s="25">
        <f t="shared" si="1"/>
        <v>0</v>
      </c>
      <c r="M8" s="22">
        <v>1</v>
      </c>
      <c r="N8" s="25">
        <f t="shared" si="2"/>
        <v>6</v>
      </c>
      <c r="O8" s="22">
        <v>1</v>
      </c>
      <c r="P8" s="25">
        <f t="shared" si="3"/>
        <v>6</v>
      </c>
      <c r="Q8" s="22">
        <v>1</v>
      </c>
      <c r="R8" s="25">
        <f t="shared" si="4"/>
        <v>6</v>
      </c>
      <c r="S8" s="23"/>
      <c r="T8" s="23"/>
      <c r="U8" s="22">
        <f t="shared" si="5"/>
        <v>3</v>
      </c>
      <c r="V8" s="25">
        <f t="shared" si="5"/>
        <v>18</v>
      </c>
      <c r="W8" s="27" t="s">
        <v>36</v>
      </c>
    </row>
    <row r="9" spans="1:23" ht="153">
      <c r="A9" s="20" t="s">
        <v>37</v>
      </c>
      <c r="B9" s="21" t="s">
        <v>38</v>
      </c>
      <c r="C9" s="22"/>
      <c r="D9" s="22"/>
      <c r="E9" s="23"/>
      <c r="F9" s="23"/>
      <c r="G9" s="24"/>
      <c r="H9" s="24">
        <v>4</v>
      </c>
      <c r="I9" s="22">
        <v>406000</v>
      </c>
      <c r="J9" s="25">
        <f t="shared" si="0"/>
        <v>4.0599999999999996</v>
      </c>
      <c r="K9" s="22">
        <v>1</v>
      </c>
      <c r="L9" s="25">
        <f t="shared" si="1"/>
        <v>4.0599999999999996</v>
      </c>
      <c r="M9" s="22">
        <v>1</v>
      </c>
      <c r="N9" s="25">
        <f t="shared" si="2"/>
        <v>4.0599999999999996</v>
      </c>
      <c r="O9" s="22">
        <v>1</v>
      </c>
      <c r="P9" s="25">
        <f t="shared" si="3"/>
        <v>4.0599999999999996</v>
      </c>
      <c r="Q9" s="22">
        <v>1</v>
      </c>
      <c r="R9" s="25">
        <f t="shared" si="4"/>
        <v>4.0599999999999996</v>
      </c>
      <c r="S9" s="23"/>
      <c r="T9" s="23"/>
      <c r="U9" s="22">
        <f t="shared" si="5"/>
        <v>4</v>
      </c>
      <c r="V9" s="25">
        <f t="shared" si="5"/>
        <v>16.239999999999998</v>
      </c>
      <c r="W9" s="27" t="s">
        <v>39</v>
      </c>
    </row>
    <row r="10" spans="1:23" ht="58.5" customHeight="1"/>
  </sheetData>
  <mergeCells count="14">
    <mergeCell ref="O3:P3"/>
    <mergeCell ref="Q3:R3"/>
    <mergeCell ref="U3:V3"/>
    <mergeCell ref="W3:W4"/>
    <mergeCell ref="A1:E1"/>
    <mergeCell ref="A2:A4"/>
    <mergeCell ref="B2:B4"/>
    <mergeCell ref="C2:G2"/>
    <mergeCell ref="H2:V2"/>
    <mergeCell ref="C3:D3"/>
    <mergeCell ref="E3:G3"/>
    <mergeCell ref="K3:L3"/>
    <mergeCell ref="M3:N3"/>
    <mergeCell ref="S3:T3"/>
  </mergeCells>
  <pageMargins left="0.61458333333333337" right="0.41666666666666669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2014-04-30T05:20:26Z</cp:lastPrinted>
  <dcterms:created xsi:type="dcterms:W3CDTF">2014-04-30T04:29:46Z</dcterms:created>
  <dcterms:modified xsi:type="dcterms:W3CDTF">2014-04-30T05:20:27Z</dcterms:modified>
</cp:coreProperties>
</file>